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X:\Бюджет 1\ОТЧЕТЫ\2023\На Думу города за 2023 год\"/>
    </mc:Choice>
  </mc:AlternateContent>
  <bookViews>
    <workbookView xWindow="0" yWindow="0" windowWidth="21570" windowHeight="11115"/>
  </bookViews>
  <sheets>
    <sheet name="Муниципальные программы" sheetId="2" r:id="rId1"/>
  </sheets>
  <definedNames>
    <definedName name="_xlnm.Print_Titles" localSheetId="0">'Муниципальные программы'!$5:$6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7" i="2" l="1"/>
  <c r="G13" i="2" l="1"/>
  <c r="G8" i="2" l="1"/>
  <c r="G9" i="2"/>
  <c r="G10" i="2"/>
  <c r="G11" i="2"/>
  <c r="G12" i="2"/>
  <c r="G15" i="2"/>
  <c r="G16" i="2"/>
  <c r="G18" i="2"/>
  <c r="G19" i="2"/>
  <c r="G20" i="2"/>
  <c r="G21" i="2"/>
  <c r="G22" i="2"/>
  <c r="G23" i="2"/>
  <c r="G24" i="2"/>
  <c r="G25" i="2"/>
  <c r="G26" i="2"/>
  <c r="G29" i="2"/>
  <c r="H7" i="2"/>
  <c r="G7" i="2"/>
  <c r="H29" i="2" l="1"/>
  <c r="F28" i="2"/>
  <c r="E28" i="2"/>
  <c r="E30" i="2" s="1"/>
  <c r="D28" i="2"/>
  <c r="D30" i="2" s="1"/>
  <c r="F30" i="2" l="1"/>
  <c r="G30" i="2" s="1"/>
  <c r="G28" i="2"/>
  <c r="H30" i="2" l="1"/>
  <c r="H28" i="2"/>
  <c r="H26" i="2"/>
  <c r="H25" i="2"/>
  <c r="H24" i="2"/>
  <c r="H23" i="2"/>
  <c r="H22" i="2"/>
  <c r="H21" i="2"/>
  <c r="H20" i="2"/>
  <c r="H19" i="2"/>
  <c r="H18" i="2"/>
  <c r="H17" i="2"/>
  <c r="H16" i="2"/>
  <c r="H15" i="2"/>
  <c r="H14" i="2"/>
  <c r="H13" i="2"/>
  <c r="H12" i="2"/>
  <c r="H11" i="2"/>
  <c r="H10" i="2"/>
  <c r="H9" i="2"/>
  <c r="H8" i="2"/>
  <c r="H27" i="2" l="1"/>
</calcChain>
</file>

<file path=xl/sharedStrings.xml><?xml version="1.0" encoding="utf-8"?>
<sst xmlns="http://schemas.openxmlformats.org/spreadsheetml/2006/main" count="88" uniqueCount="84">
  <si>
    <t>Итого расходов по муниципальным программам программам</t>
  </si>
  <si>
    <t>Наименование</t>
  </si>
  <si>
    <t>КЦСР</t>
  </si>
  <si>
    <t>Муниципальная программа "Развитие образования в городе Пыть-Яхе"</t>
  </si>
  <si>
    <t>01 0 00 00000</t>
  </si>
  <si>
    <t>Муниципальная программа "Социальное и демографическое развитие города Пыть-Яха"</t>
  </si>
  <si>
    <t>02 0 00 00000</t>
  </si>
  <si>
    <t>Муниципальная программа "Культурное пространство города Пыть-Яха"</t>
  </si>
  <si>
    <t>04 0 00 00000</t>
  </si>
  <si>
    <t>Муниципальная программа "Развитие физической культуры и спорта в городе Пыть-Яхе"</t>
  </si>
  <si>
    <t>05 0 00 00000</t>
  </si>
  <si>
    <t>Муниципальная программа "Поддержка занятости населения в городе Пыть-Яхе"</t>
  </si>
  <si>
    <t>06 0 00 00000</t>
  </si>
  <si>
    <t>Муниципальная программа "Развитие агропромышленного комплекса в городе Пыть-Яхе"</t>
  </si>
  <si>
    <t>07 0 00 00000</t>
  </si>
  <si>
    <t>Муниципальная программа "Развитие жилищной сферы в городе Пыть-Яхе"</t>
  </si>
  <si>
    <t>08 0 00 00000</t>
  </si>
  <si>
    <t>Муниципальная программа "Жилищно-коммунальный комплекс и городская среда города Пыть-Яха"</t>
  </si>
  <si>
    <t>09 0 00 00000</t>
  </si>
  <si>
    <t>Муниципальная программа "Профилактика правонарушений в городе Пыть-Яхе"</t>
  </si>
  <si>
    <t>10 0 00 00000</t>
  </si>
  <si>
    <t>Муниципальная программа "Укрепление межнационального и межконфессионального согласия, профилактика экстремизма в городе Пыть-Яхе"</t>
  </si>
  <si>
    <t>11 0 00 00000</t>
  </si>
  <si>
    <t>Муниципальная программа "Безопасность жизнедеятельности в городе Пыть-Яхе"</t>
  </si>
  <si>
    <t>12 0 00 00000</t>
  </si>
  <si>
    <t>Муниципальная программа "Экологическая безопасность города Пыть-Яха"</t>
  </si>
  <si>
    <t>13 0 00 00000</t>
  </si>
  <si>
    <t>Муниципальная программа "Развитие экономического потенциала города Пыть-Яха"</t>
  </si>
  <si>
    <t>14 0 00 00000</t>
  </si>
  <si>
    <t>Муниципальная программа "Цифровое развитие города Пыть-Яха"</t>
  </si>
  <si>
    <t>15 0 00 00000</t>
  </si>
  <si>
    <t>Муниципальная программа "Современная транспортная система города Пыть-Яха"</t>
  </si>
  <si>
    <t>16 0 00 00000</t>
  </si>
  <si>
    <t>Муниципальная программа "Управление муниципальными финансами в городе Пыть-Яхе"</t>
  </si>
  <si>
    <t>17 0 00 00000</t>
  </si>
  <si>
    <t>Муниципальная программа "Развитие гражданского общества в городе Пыть-Яхе"</t>
  </si>
  <si>
    <t>18 0 00 00000</t>
  </si>
  <si>
    <t>Муниципальная программа "Управление муниципальным имуществом города Пыть -Яха"</t>
  </si>
  <si>
    <t>19 0 00 00000</t>
  </si>
  <si>
    <t>Муниципальная программа "Развитие муниципальной службы в городе Пыть-Яхе"</t>
  </si>
  <si>
    <t>20 0 00 00000</t>
  </si>
  <si>
    <t>Муниципальная программа "Содержание городских территорий, озеленение и благоустройство в городе Пыть-Яхе"</t>
  </si>
  <si>
    <t>21 0 00 00000</t>
  </si>
  <si>
    <t>Непрограммные направления деятельности</t>
  </si>
  <si>
    <t>40 0 00 00000</t>
  </si>
  <si>
    <t>Итого</t>
  </si>
  <si>
    <t>к пояснительной записке</t>
  </si>
  <si>
    <t>Приложение № 4</t>
  </si>
  <si>
    <t>03 0 00 00000</t>
  </si>
  <si>
    <t>Муниципальная программа "Устойчивое развитие коренных малочисленных народов Севера в городе Пыть-Яхе"</t>
  </si>
  <si>
    <t>Х</t>
  </si>
  <si>
    <t>Отношение исполнения к первоначально утвержденному плану, %</t>
  </si>
  <si>
    <t>Отношение исполнения к уточненному плану, %</t>
  </si>
  <si>
    <t>Пояснение различий между первоначально утвержденными показателями и их фактическими значениями (+; -  5% и более)</t>
  </si>
  <si>
    <t>Пояснение различий между уточненными показателями  и их фактическими значениями (+; -  5% и более)</t>
  </si>
  <si>
    <t>св.200</t>
  </si>
  <si>
    <t>Уменьшение зарезервированых бюджетных ассигнований в связи с распределением между главными распорядителями бюджетных средств.</t>
  </si>
  <si>
    <t>(рублей)</t>
  </si>
  <si>
    <t>Сведения о фактически произведенных расходах города Пыть-Яха на реализацию муниципальных программ и непрограммных направлений деятельности в сравнении с первоначально утвержденными решением о бюджете значениями и с уточненными назначениями с учетом внесенных изменений за 2023 год</t>
  </si>
  <si>
    <t>Уточненный план на 2023 год</t>
  </si>
  <si>
    <t>Исполнено за 2023 год</t>
  </si>
  <si>
    <t>Первоначальный план (решение Думы от 08.12.2022 №112)</t>
  </si>
  <si>
    <t xml:space="preserve">Увеличены бюджетные ассигнования на реализацию дополнительных мер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 освоенно средств по фактически заключившим контрактам о прохождении военной службы. </t>
  </si>
  <si>
    <t>Низкий процент исполнения по мероприятию «Строительство и реконструкция объектов муниципальной собственности» (не исполнены плановые назначения в сумме 277 953 625,47 рублей, средства ООО «РН-Юганскнефтегаз») связан с тем, что начало строительных работ физкультурно-оздоровительного объекта запланировано на 2024 год в соответствии с утвержденным перечнем строек и объектов, подлежащих строительству, реконструкции, модернизации и приобретению по городу Пыть-Ях на очередной финансовый 2024 год и плановый период 2025 и 2026 годов (распоряжение администрации города от 09.02.2023 № 262-ра (в ред. от 19.06.2023 № 1176-ра)). Заключен муниципальный контракт на выполнение работ по разработке проектно-сметной документации на строительство объекта: «Физкультурно-спортивный комплекс» для единоборств по адресу: г. Пыть-Ях, микрорайон №10 «Мамонтово» со сроком выполнения работ 9 месяцев с момента подписания контракта.</t>
  </si>
  <si>
    <t>Уточнение субсидии согласно уведомлению департамента финансов ХМАО-Югры  на 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Увеличены бюджетные ассигнования на обеспечение комплексной безопасности, в том числе антитеррористической безопасности муниципальных объектов спорта, выделены дополнительное финансирование за счет остатков прочих безвозмездных поступлений, сложившихся на 01.01.2023 года по объекту "Физкультурно-спортивный объект", внесены изменения в муниципальное задание МАУ АЦ "Дельфин" в части работ в сфере физкультуры и спорта, в связи с чем данное учреждение переведено из раздела "Молодежная политика" в раздел "Физической культуры и спорта", соответственно увеличились расходы.</t>
  </si>
  <si>
    <t>В рамках подпрограммы "Поддержка социально ориентированных некоммерческих организаций" увеличены бюджетные ассигнования на выделении субсидии социально ориентированным некоммерческим организациям на реализацию мероприятий в сфере внутреннего и въездного туризма.</t>
  </si>
  <si>
    <t>Увеличены бюджетные ассигнования на зимнее и летнее содержание городских территорий, на устройство водоотводного лотка к домам № 3 и № 4 в 1 микрорайоне "Центральный", на благоустройство дворовой территорий жилого дома № 28 мкр. №2 "Нефтяников", кроме того выделены средства на реализацию проекта инициативного бюджетирования "Динопарк 86".</t>
  </si>
  <si>
    <t>Уменьшение бюджетных ассигнований на мероприятия по обеспечению надлежащего уровня эксплуатации муниципального имущества и управление и распоряжение муниципальным имуществом.</t>
  </si>
  <si>
    <t>В рамках подпрограммы "Создание условий для развития гражданских инициатив" уменьшены бюджетные ассигнования на реализацию мероприятий развития гражданских инициатив.</t>
  </si>
  <si>
    <t>Увеличение бюджетных ассигнований за счет средств остатков прочих безвозмездных поступлений по состоянию на 01.01.2023 года по договорам пожертвования "РН-Юганскнефтегаз" на реализацию мероприятий "Строительство (реконструкция) капитальный ремонт и ремонт автомобильных дорог общего пользования местного значения", также за счет средств местного бюджета направлены средства на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</si>
  <si>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Не исполнены плановые назначения по мероприятию "Строительство (реконструкция) капитальный ремонт и ремонт автомобильных дорог общего пользования местного значения" (капитальный ремонт автодороги ул.Солнечная (от Тепловского тракта до ул.Магистральной)), а также за выполненные работы, связанных с регулярной перевозкой пассажиров и багажа регулируемым тарифам. Кассовое исполнение в соответсвии с принятыми обязательствами.</t>
  </si>
  <si>
    <t>Увеличены бюджетные ассигнования на реализацию мероприятий при осуществлении деятельности по обращению с животными без владельцев за счет средств окружного бюджета и за счет средств бюджета города</t>
  </si>
  <si>
    <t>Увеличены бюджетные ассигнования за счет межбюджетных трансфертов и  доли софинансирования за счет местного бюджета на реализацию мероприятий по приобретению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</si>
  <si>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Увеличение бюджетных ассигнований за счет межбюджетных трансфертов на оплату задолженности организаций коммунального комплекса за потребленные топливно-энергетические ресурсы  за счет средств резервного фонда Правительства Ханты-Мансийского автономного округа-Югры, увеличение субсидий организациям в рамках основного мероприятия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 увеличение расходов на обеспечение и модернизацию систем коммунальной инфраструктуры,  а также на благоустройство городских территорий.</t>
  </si>
  <si>
    <t>Бюджетные ассигнования увеличены  в соответствии с постановлением Правительства ХМАО - Югры  от 20.07.2023 N 355-п  (на поощрение муниципальных управленческих команд), а также в связи с внесенными изменениями в порядок расчета норматива формирования расходов на оплату труда депутатов, выборных должностных лиц местного самоуправления, осуществляющих свои полномочия на постоянной основе, муниципальных служащих в ХМАО-Югре</t>
  </si>
  <si>
    <t xml:space="preserve">Освоение средств по фактически заключившим контрактам о прохождении военной службы на основании предоставленных заявлений на получение выплаты. </t>
  </si>
  <si>
    <t>Не исполнены плановые назначения по мероприятию "Организация мероприятий при осуществлении деятельности по обращению с животными без владельцев". Кассовое исполнение в соответсвии с принятыми обязательствами</t>
  </si>
  <si>
    <t>Увеличение бюджетных ассигнований за счет средств местного бюджета на предоставление гранта главы города Пыть-Яха в форме субсидии субъектам малого и среднего предпринимательства, осуществляющим деятельность в социальной и креативной сфере, а также за счет межбюджетных трансфертов и  доли софинансирования за счет местного бюджета на реализацию регионального проекта "Акселерация субъектов малого и среднего предпринимательства" финансовая  поддержка субъектов малого и среднего предпринимательства</t>
  </si>
  <si>
    <t>Низкий процент исполнения расходов к уточненному плану на год объясняется досрочным погашением привлеченного кредита, а также невостребованными остатками резервного фонда.</t>
  </si>
  <si>
    <t>Бюджетные ассигнования увеличены на сумму исполнительного листа ФС№036218865 от 24.05.2023 года уволенному сотруднику,  в соответствии с постановлением Правительства ХМАО - Югры  от 20.07.2023 N 355-п  (на поощрение муниципальных управленческих команд), перераспределены средства на содержание органов местного самоуправления в связи с изменением порядка расчета норматива расходов на оплату труда и на осуществление первичного воинского учета органами местного самоуправления поселений, муниципальных и городских округов.</t>
  </si>
  <si>
    <t>Расходы исполнены на 92,16% в связи с оплатой взносов во внебюджетные фонды за декабрь 2023 года в январе 2024 года</t>
  </si>
  <si>
    <t>В отчетном периоде не исполнены расходы на проведение ремонта муниципального жилищного фонда, на оплату услуг по содержанию временно незакрепленных объектов недвижимого имущества, ТСЖ  (п.22, ст.93, 44-ФЗ), на оказание услуг по ТВС  (п.23, ст.93,44-ФЗ).</t>
  </si>
  <si>
    <t>Фактическое исполнение меньше первоначально утвержденного плана в связи с тем, что фактически занятая численность учреждений культуры за отчетный год сложилась меньше запланированной</t>
  </si>
  <si>
    <t>Исполнение обусловлено неосвоением в отчетном году средств на архитектурно-художественное освещение зданий, а также фактически занятой численностью работников учреждений культуры в количестве меньше плановой</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</si>
</sst>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_р_._-;\-* #,##0_р_._-;_-* &quot;-&quot;_р_._-;_-@_-"/>
    <numFmt numFmtId="165" formatCode="_-* #,##0.00_р_._-;\-* #,##0.00_р_._-;_-* &quot;-&quot;??_р_._-;_-@_-"/>
    <numFmt numFmtId="166" formatCode="#,##0.00_ ;[Red]\-#,##0.00\ "/>
    <numFmt numFmtId="167" formatCode="00\ 0\ 00\ 00000"/>
    <numFmt numFmtId="168" formatCode="0000000000"/>
    <numFmt numFmtId="169" formatCode="#,##0.00;[Red]\-#,##0.00;0.00"/>
    <numFmt numFmtId="170" formatCode="#,##0.0_ ;\-#,##0.0\ "/>
  </numFmts>
  <fonts count="36" x14ac:knownFonts="1">
    <font>
      <sz val="12"/>
      <color theme="1"/>
      <name val="Calibri"/>
      <family val="2"/>
      <charset val="204"/>
      <scheme val="minor"/>
    </font>
    <font>
      <sz val="11"/>
      <color theme="1"/>
      <name val="Calibri"/>
      <family val="2"/>
      <charset val="204"/>
      <scheme val="minor"/>
    </font>
    <font>
      <sz val="11"/>
      <color theme="1"/>
      <name val="Calibri"/>
      <family val="2"/>
      <charset val="204"/>
      <scheme val="minor"/>
    </font>
    <font>
      <sz val="12"/>
      <color theme="1"/>
      <name val="Calibri"/>
      <family val="2"/>
      <charset val="204"/>
      <scheme val="minor"/>
    </font>
    <font>
      <sz val="10"/>
      <name val="Arial"/>
      <family val="2"/>
      <charset val="204"/>
    </font>
    <font>
      <sz val="10"/>
      <name val="Arial Cyr"/>
      <charset val="204"/>
    </font>
    <font>
      <sz val="11"/>
      <color theme="1"/>
      <name val="Calibri"/>
      <family val="2"/>
      <charset val="204"/>
      <scheme val="minor"/>
    </font>
    <font>
      <sz val="10"/>
      <name val="Arial"/>
      <family val="2"/>
      <charset val="204"/>
    </font>
    <font>
      <sz val="8"/>
      <name val="Arial Cyr"/>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font>
    <font>
      <sz val="10"/>
      <name val="Times New Roman"/>
      <family val="1"/>
      <charset val="204"/>
    </font>
    <font>
      <b/>
      <sz val="10"/>
      <name val="Times New Roman"/>
      <family val="1"/>
      <charset val="204"/>
    </font>
    <font>
      <sz val="11"/>
      <color rgb="FF000000"/>
      <name val="Calibri"/>
      <family val="2"/>
      <scheme val="minor"/>
    </font>
    <font>
      <b/>
      <sz val="12"/>
      <name val="Times New Roman"/>
      <family val="1"/>
      <charset val="204"/>
    </font>
    <font>
      <b/>
      <sz val="11"/>
      <name val="Times New Roman"/>
      <family val="1"/>
      <charset val="204"/>
    </font>
    <font>
      <sz val="12"/>
      <name val="Times New Roman"/>
      <family val="1"/>
      <charset val="204"/>
    </font>
    <font>
      <sz val="10"/>
      <name val="Arial"/>
      <family val="2"/>
      <charset val="204"/>
    </font>
    <font>
      <sz val="10"/>
      <color rgb="FF000000"/>
      <name val="Times New Roman"/>
      <family val="1"/>
      <charset val="204"/>
    </font>
    <font>
      <sz val="10"/>
      <name val="Arial"/>
      <family val="2"/>
      <charset val="204"/>
    </font>
    <font>
      <sz val="8"/>
      <name val="Arial"/>
      <family val="2"/>
      <charset val="204"/>
    </font>
  </fonts>
  <fills count="17">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style="thin">
        <color indexed="64"/>
      </bottom>
      <diagonal/>
    </border>
  </borders>
  <cellStyleXfs count="52">
    <xf numFmtId="0" fontId="0" fillId="0" borderId="0"/>
    <xf numFmtId="0" fontId="4" fillId="0" borderId="0"/>
    <xf numFmtId="0" fontId="9" fillId="7" borderId="0" applyNumberFormat="0" applyBorder="0" applyAlignment="0" applyProtection="0"/>
    <xf numFmtId="0" fontId="5" fillId="0" borderId="0"/>
    <xf numFmtId="0" fontId="9" fillId="8" borderId="0" applyNumberFormat="0" applyBorder="0" applyAlignment="0" applyProtection="0"/>
    <xf numFmtId="0" fontId="9" fillId="9"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10" borderId="0" applyNumberFormat="0" applyBorder="0" applyAlignment="0" applyProtection="0"/>
    <xf numFmtId="0" fontId="10" fillId="4" borderId="2" applyNumberFormat="0" applyAlignment="0" applyProtection="0"/>
    <xf numFmtId="0" fontId="11" fillId="11" borderId="3" applyNumberFormat="0" applyAlignment="0" applyProtection="0"/>
    <xf numFmtId="0" fontId="12" fillId="11" borderId="2"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0" borderId="7" applyNumberFormat="0" applyFill="0" applyAlignment="0" applyProtection="0"/>
    <xf numFmtId="0" fontId="17" fillId="12" borderId="8" applyNumberFormat="0" applyAlignment="0" applyProtection="0"/>
    <xf numFmtId="0" fontId="18" fillId="0" borderId="0" applyNumberFormat="0" applyFill="0" applyBorder="0" applyAlignment="0" applyProtection="0"/>
    <xf numFmtId="0" fontId="19" fillId="13" borderId="0" applyNumberFormat="0" applyBorder="0" applyAlignment="0" applyProtection="0"/>
    <xf numFmtId="0" fontId="7" fillId="0" borderId="0"/>
    <xf numFmtId="0" fontId="8" fillId="0" borderId="0"/>
    <xf numFmtId="0" fontId="7" fillId="0" borderId="0"/>
    <xf numFmtId="0" fontId="7" fillId="0" borderId="0"/>
    <xf numFmtId="0" fontId="6" fillId="0" borderId="0"/>
    <xf numFmtId="0" fontId="3" fillId="0" borderId="0"/>
    <xf numFmtId="0" fontId="20" fillId="2" borderId="0" applyNumberFormat="0" applyBorder="0" applyAlignment="0" applyProtection="0"/>
    <xf numFmtId="0" fontId="21" fillId="0" borderId="0" applyNumberFormat="0" applyFill="0" applyBorder="0" applyAlignment="0" applyProtection="0"/>
    <xf numFmtId="0" fontId="5" fillId="14" borderId="9" applyNumberFormat="0" applyFont="0" applyAlignment="0" applyProtection="0"/>
    <xf numFmtId="0" fontId="22" fillId="0" borderId="10" applyNumberFormat="0" applyFill="0" applyAlignment="0" applyProtection="0"/>
    <xf numFmtId="0" fontId="25" fillId="0" borderId="0"/>
    <xf numFmtId="0" fontId="23" fillId="0" borderId="0" applyNumberForma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0" fontId="24" fillId="3" borderId="0" applyNumberFormat="0" applyBorder="0" applyAlignment="0" applyProtection="0"/>
    <xf numFmtId="0" fontId="3" fillId="0" borderId="0"/>
    <xf numFmtId="0" fontId="3" fillId="0" borderId="0"/>
    <xf numFmtId="0" fontId="7" fillId="0" borderId="0"/>
    <xf numFmtId="165" fontId="6" fillId="0" borderId="0" applyFont="0" applyFill="0" applyBorder="0" applyAlignment="0" applyProtection="0"/>
    <xf numFmtId="0" fontId="7" fillId="0" borderId="0"/>
    <xf numFmtId="0" fontId="6" fillId="0" borderId="0"/>
    <xf numFmtId="0" fontId="28" fillId="0" borderId="0"/>
    <xf numFmtId="0" fontId="2" fillId="0" borderId="0"/>
    <xf numFmtId="0" fontId="1" fillId="0" borderId="0"/>
    <xf numFmtId="0" fontId="3" fillId="0" borderId="0"/>
    <xf numFmtId="0" fontId="1" fillId="0" borderId="0"/>
    <xf numFmtId="165" fontId="1" fillId="0" borderId="0" applyFont="0" applyFill="0" applyBorder="0" applyAlignment="0" applyProtection="0"/>
    <xf numFmtId="0" fontId="1" fillId="0" borderId="0"/>
    <xf numFmtId="0" fontId="1" fillId="0" borderId="0"/>
    <xf numFmtId="0" fontId="32" fillId="0" borderId="0"/>
    <xf numFmtId="0" fontId="34" fillId="0" borderId="0"/>
    <xf numFmtId="0" fontId="5" fillId="0" borderId="0"/>
  </cellStyleXfs>
  <cellXfs count="54">
    <xf numFmtId="0" fontId="0" fillId="0" borderId="0" xfId="0"/>
    <xf numFmtId="0" fontId="26" fillId="0" borderId="0" xfId="1" applyNumberFormat="1" applyFont="1" applyFill="1" applyAlignment="1" applyProtection="1">
      <alignment horizontal="centerContinuous"/>
      <protection hidden="1"/>
    </xf>
    <xf numFmtId="0" fontId="27" fillId="0" borderId="0" xfId="1" applyNumberFormat="1" applyFont="1" applyFill="1" applyAlignment="1" applyProtection="1">
      <protection hidden="1"/>
    </xf>
    <xf numFmtId="0" fontId="26" fillId="0" borderId="0" xfId="1" applyNumberFormat="1" applyFont="1" applyFill="1" applyAlignment="1" applyProtection="1">
      <alignment vertical="center"/>
      <protection hidden="1"/>
    </xf>
    <xf numFmtId="0" fontId="26" fillId="0" borderId="0" xfId="1" applyFont="1" applyFill="1"/>
    <xf numFmtId="0" fontId="26" fillId="0" borderId="0" xfId="1" applyFont="1" applyFill="1" applyAlignment="1">
      <alignment vertical="top"/>
    </xf>
    <xf numFmtId="0" fontId="26" fillId="0" borderId="0" xfId="1" applyFont="1" applyFill="1" applyProtection="1">
      <protection hidden="1"/>
    </xf>
    <xf numFmtId="0" fontId="26" fillId="0" borderId="0" xfId="1" applyFont="1" applyFill="1" applyAlignment="1">
      <alignment vertical="center"/>
    </xf>
    <xf numFmtId="0" fontId="26" fillId="0" borderId="0" xfId="1" applyFont="1" applyFill="1" applyBorder="1" applyProtection="1">
      <protection hidden="1"/>
    </xf>
    <xf numFmtId="0" fontId="26" fillId="0" borderId="0" xfId="1" applyNumberFormat="1" applyFont="1" applyFill="1" applyAlignment="1" applyProtection="1">
      <alignment vertical="top"/>
      <protection hidden="1"/>
    </xf>
    <xf numFmtId="0" fontId="26" fillId="0" borderId="0" xfId="1" applyFont="1" applyFill="1" applyAlignment="1" applyProtection="1">
      <alignment vertical="top"/>
      <protection hidden="1"/>
    </xf>
    <xf numFmtId="0" fontId="26" fillId="0" borderId="0" xfId="1" applyNumberFormat="1" applyFont="1" applyFill="1" applyAlignment="1" applyProtection="1">
      <alignment horizontal="centerContinuous" vertical="top"/>
      <protection hidden="1"/>
    </xf>
    <xf numFmtId="0" fontId="26" fillId="0" borderId="1" xfId="1" applyNumberFormat="1" applyFont="1" applyFill="1" applyBorder="1" applyAlignment="1" applyProtection="1">
      <alignment horizontal="center" vertical="center"/>
      <protection hidden="1"/>
    </xf>
    <xf numFmtId="168" fontId="26" fillId="0" borderId="1" xfId="1" applyNumberFormat="1" applyFont="1" applyFill="1" applyBorder="1" applyAlignment="1" applyProtection="1">
      <alignment vertical="top" wrapText="1"/>
      <protection hidden="1"/>
    </xf>
    <xf numFmtId="167" fontId="26" fillId="0" borderId="1" xfId="1" applyNumberFormat="1" applyFont="1" applyFill="1" applyBorder="1" applyAlignment="1" applyProtection="1">
      <alignment horizontal="center"/>
      <protection hidden="1"/>
    </xf>
    <xf numFmtId="0" fontId="30" fillId="0" borderId="1" xfId="22" applyFont="1" applyFill="1" applyBorder="1" applyAlignment="1">
      <alignment vertical="top" wrapText="1"/>
    </xf>
    <xf numFmtId="0" fontId="27" fillId="0" borderId="1" xfId="1" applyNumberFormat="1" applyFont="1" applyFill="1" applyBorder="1" applyAlignment="1" applyProtection="1">
      <alignment horizontal="center"/>
      <protection hidden="1"/>
    </xf>
    <xf numFmtId="166" fontId="26" fillId="0" borderId="1" xfId="1" applyNumberFormat="1" applyFont="1" applyFill="1" applyBorder="1" applyAlignment="1" applyProtection="1">
      <alignment horizontal="center"/>
      <protection hidden="1"/>
    </xf>
    <xf numFmtId="166" fontId="27" fillId="0" borderId="1" xfId="1" applyNumberFormat="1" applyFont="1" applyFill="1" applyBorder="1" applyAlignment="1" applyProtection="1">
      <alignment horizontal="center"/>
      <protection hidden="1"/>
    </xf>
    <xf numFmtId="0" fontId="33" fillId="0" borderId="1" xfId="0" applyFont="1" applyBorder="1" applyAlignment="1">
      <alignment horizontal="center" vertical="center" wrapText="1"/>
    </xf>
    <xf numFmtId="0" fontId="33" fillId="0" borderId="1" xfId="0" applyNumberFormat="1" applyFont="1" applyFill="1" applyBorder="1" applyAlignment="1">
      <alignment horizontal="center" vertical="center" wrapText="1"/>
    </xf>
    <xf numFmtId="0" fontId="26" fillId="0" borderId="1" xfId="1" applyNumberFormat="1" applyFont="1" applyFill="1" applyBorder="1" applyAlignment="1" applyProtection="1">
      <alignment horizontal="center" vertical="center" wrapText="1"/>
      <protection hidden="1"/>
    </xf>
    <xf numFmtId="0" fontId="27" fillId="0" borderId="0" xfId="1" applyFont="1" applyFill="1"/>
    <xf numFmtId="0" fontId="30" fillId="0" borderId="1" xfId="1" applyNumberFormat="1" applyFont="1" applyFill="1" applyBorder="1" applyAlignment="1" applyProtection="1">
      <protection hidden="1"/>
    </xf>
    <xf numFmtId="3" fontId="1" fillId="0" borderId="1" xfId="43" applyNumberFormat="1" applyFill="1" applyBorder="1"/>
    <xf numFmtId="166" fontId="27" fillId="0" borderId="1" xfId="1" applyNumberFormat="1" applyFont="1" applyFill="1" applyBorder="1" applyAlignment="1" applyProtection="1">
      <alignment horizontal="right"/>
      <protection hidden="1"/>
    </xf>
    <xf numFmtId="169" fontId="26" fillId="0" borderId="1" xfId="1" applyNumberFormat="1" applyFont="1" applyFill="1" applyBorder="1" applyAlignment="1" applyProtection="1">
      <protection hidden="1"/>
    </xf>
    <xf numFmtId="0" fontId="26" fillId="16" borderId="1" xfId="22" applyFont="1" applyFill="1" applyBorder="1" applyAlignment="1">
      <alignment vertical="top" wrapText="1"/>
    </xf>
    <xf numFmtId="49" fontId="26" fillId="16" borderId="1" xfId="22" applyNumberFormat="1" applyFont="1" applyFill="1" applyBorder="1" applyAlignment="1">
      <alignment vertical="top" wrapText="1"/>
    </xf>
    <xf numFmtId="169" fontId="27" fillId="16" borderId="1" xfId="49" applyNumberFormat="1" applyFont="1" applyFill="1" applyBorder="1" applyAlignment="1" applyProtection="1">
      <alignment horizontal="center" vertical="center" wrapText="1"/>
      <protection hidden="1"/>
    </xf>
    <xf numFmtId="166" fontId="27" fillId="0" borderId="1" xfId="1" applyNumberFormat="1" applyFont="1" applyFill="1" applyBorder="1" applyAlignment="1">
      <alignment horizontal="right"/>
    </xf>
    <xf numFmtId="169" fontId="27" fillId="0" borderId="1" xfId="1" applyNumberFormat="1" applyFont="1" applyFill="1" applyBorder="1" applyAlignment="1" applyProtection="1">
      <protection hidden="1"/>
    </xf>
    <xf numFmtId="169" fontId="26" fillId="0" borderId="1" xfId="1" applyNumberFormat="1" applyFont="1" applyFill="1" applyBorder="1" applyAlignment="1" applyProtection="1">
      <alignment horizontal="right"/>
      <protection hidden="1"/>
    </xf>
    <xf numFmtId="0" fontId="26" fillId="0" borderId="1" xfId="20" applyNumberFormat="1" applyFont="1" applyFill="1" applyBorder="1" applyAlignment="1" applyProtection="1">
      <alignment horizontal="center" vertical="center" wrapText="1"/>
      <protection hidden="1"/>
    </xf>
    <xf numFmtId="166" fontId="27" fillId="0" borderId="11" xfId="1" applyNumberFormat="1" applyFont="1" applyFill="1" applyBorder="1" applyAlignment="1"/>
    <xf numFmtId="169" fontId="35" fillId="16" borderId="1" xfId="21" applyNumberFormat="1" applyFont="1" applyFill="1" applyBorder="1" applyAlignment="1" applyProtection="1">
      <protection hidden="1"/>
    </xf>
    <xf numFmtId="169" fontId="35" fillId="16" borderId="1" xfId="21" applyNumberFormat="1" applyFont="1" applyFill="1" applyBorder="1" applyAlignment="1" applyProtection="1">
      <protection hidden="1"/>
    </xf>
    <xf numFmtId="169" fontId="35" fillId="0" borderId="1" xfId="1" applyNumberFormat="1" applyFont="1" applyFill="1" applyBorder="1" applyAlignment="1" applyProtection="1">
      <protection hidden="1"/>
    </xf>
    <xf numFmtId="169" fontId="35" fillId="15" borderId="1" xfId="1" applyNumberFormat="1" applyFont="1" applyFill="1" applyBorder="1" applyAlignment="1" applyProtection="1">
      <protection hidden="1"/>
    </xf>
    <xf numFmtId="169" fontId="35" fillId="0" borderId="1" xfId="1" applyNumberFormat="1" applyFont="1" applyFill="1" applyBorder="1" applyAlignment="1" applyProtection="1">
      <protection hidden="1"/>
    </xf>
    <xf numFmtId="169" fontId="35" fillId="15" borderId="1" xfId="1" applyNumberFormat="1" applyFont="1" applyFill="1" applyBorder="1" applyAlignment="1" applyProtection="1">
      <protection hidden="1"/>
    </xf>
    <xf numFmtId="0" fontId="26" fillId="16" borderId="0" xfId="1" applyFont="1" applyFill="1" applyAlignment="1">
      <alignment vertical="top"/>
    </xf>
    <xf numFmtId="0" fontId="31" fillId="16" borderId="0" xfId="0" applyFont="1" applyFill="1" applyAlignment="1">
      <alignment horizontal="right" vertical="top"/>
    </xf>
    <xf numFmtId="0" fontId="26" fillId="16" borderId="0" xfId="1" applyFont="1" applyFill="1" applyAlignment="1">
      <alignment horizontal="right" vertical="top"/>
    </xf>
    <xf numFmtId="0" fontId="33" fillId="16" borderId="1" xfId="0" applyFont="1" applyFill="1" applyBorder="1" applyAlignment="1">
      <alignment horizontal="center" vertical="center" wrapText="1"/>
    </xf>
    <xf numFmtId="0" fontId="26" fillId="16" borderId="1" xfId="1" applyNumberFormat="1" applyFont="1" applyFill="1" applyBorder="1" applyAlignment="1" applyProtection="1">
      <alignment horizontal="center" vertical="center"/>
      <protection hidden="1"/>
    </xf>
    <xf numFmtId="166" fontId="26" fillId="16" borderId="1" xfId="1" applyNumberFormat="1" applyFont="1" applyFill="1" applyBorder="1" applyAlignment="1" applyProtection="1">
      <alignment horizontal="center"/>
      <protection hidden="1"/>
    </xf>
    <xf numFmtId="170" fontId="26" fillId="16" borderId="1" xfId="51" applyNumberFormat="1" applyFont="1" applyFill="1" applyBorder="1" applyAlignment="1">
      <alignment wrapText="1"/>
    </xf>
    <xf numFmtId="170" fontId="26" fillId="16" borderId="1" xfId="51" applyNumberFormat="1" applyFont="1" applyFill="1" applyBorder="1" applyAlignment="1">
      <alignment vertical="center" wrapText="1"/>
    </xf>
    <xf numFmtId="166" fontId="26" fillId="16" borderId="1" xfId="1" applyNumberFormat="1" applyFont="1" applyFill="1" applyBorder="1" applyAlignment="1" applyProtection="1">
      <alignment horizontal="left" wrapText="1"/>
      <protection hidden="1"/>
    </xf>
    <xf numFmtId="0" fontId="26" fillId="16" borderId="1" xfId="1" applyFont="1" applyFill="1" applyBorder="1"/>
    <xf numFmtId="0" fontId="26" fillId="16" borderId="0" xfId="1" applyFont="1" applyFill="1"/>
    <xf numFmtId="0" fontId="26" fillId="16" borderId="1" xfId="0" applyFont="1" applyFill="1" applyBorder="1" applyAlignment="1">
      <alignment vertical="center" wrapText="1"/>
    </xf>
    <xf numFmtId="0" fontId="29" fillId="0" borderId="0" xfId="1" applyFont="1" applyFill="1" applyAlignment="1" applyProtection="1">
      <alignment horizontal="center" vertical="top" wrapText="1"/>
      <protection hidden="1"/>
    </xf>
  </cellXfs>
  <cellStyles count="52">
    <cellStyle name="Normal" xfId="41"/>
    <cellStyle name="Акцент1 2" xfId="2"/>
    <cellStyle name="Акцент2 2" xfId="4"/>
    <cellStyle name="Акцент3 2" xfId="5"/>
    <cellStyle name="Акцент4 2" xfId="6"/>
    <cellStyle name="Акцент5 2" xfId="7"/>
    <cellStyle name="Акцент6 2" xfId="8"/>
    <cellStyle name="Ввод  2" xfId="9"/>
    <cellStyle name="Вывод 2" xfId="10"/>
    <cellStyle name="Вычисление 2" xfId="11"/>
    <cellStyle name="Заголовок 1 2" xfId="12"/>
    <cellStyle name="Заголовок 2 2" xfId="13"/>
    <cellStyle name="Заголовок 3 2" xfId="14"/>
    <cellStyle name="Заголовок 4 2" xfId="15"/>
    <cellStyle name="Итог 2" xfId="16"/>
    <cellStyle name="Контрольная ячейка 2" xfId="17"/>
    <cellStyle name="Название 2" xfId="18"/>
    <cellStyle name="Нейтральный 2" xfId="19"/>
    <cellStyle name="Обычный" xfId="0" builtinId="0"/>
    <cellStyle name="Обычный 10" xfId="44"/>
    <cellStyle name="Обычный 11" xfId="43"/>
    <cellStyle name="Обычный 12" xfId="49"/>
    <cellStyle name="Обычный 2" xfId="1"/>
    <cellStyle name="Обычный 2 2" xfId="21"/>
    <cellStyle name="Обычный 2 3" xfId="22"/>
    <cellStyle name="Обычный 2 4" xfId="23"/>
    <cellStyle name="Обычный 2 5" xfId="37"/>
    <cellStyle name="Обычный 2 6" xfId="39"/>
    <cellStyle name="Обычный 2 7" xfId="20"/>
    <cellStyle name="Обычный 2 8" xfId="50"/>
    <cellStyle name="Обычный 3" xfId="24"/>
    <cellStyle name="Обычный 3 2" xfId="45"/>
    <cellStyle name="Обычный 4" xfId="25"/>
    <cellStyle name="Обычный 5" xfId="35"/>
    <cellStyle name="Обычный 6" xfId="36"/>
    <cellStyle name="Обычный 7" xfId="40"/>
    <cellStyle name="Обычный 7 2" xfId="47"/>
    <cellStyle name="Обычный 8" xfId="3"/>
    <cellStyle name="Обычный 9" xfId="42"/>
    <cellStyle name="Обычный 9 2" xfId="48"/>
    <cellStyle name="Обычный_Прогноз бюджета на 2009-2011г. по функциональной структуре" xfId="51"/>
    <cellStyle name="Плохой 2" xfId="26"/>
    <cellStyle name="Пояснение 2" xfId="27"/>
    <cellStyle name="Примечание 2" xfId="28"/>
    <cellStyle name="Связанная ячейка 2" xfId="29"/>
    <cellStyle name="Стиль 1" xfId="30"/>
    <cellStyle name="Текст предупреждения 2" xfId="31"/>
    <cellStyle name="Тысячи [0]_Лист1" xfId="32"/>
    <cellStyle name="Тысячи_Лист1" xfId="33"/>
    <cellStyle name="Финансовый 2" xfId="38"/>
    <cellStyle name="Финансовый 2 2" xfId="46"/>
    <cellStyle name="Хороший 2" xfId="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0"/>
  <sheetViews>
    <sheetView tabSelected="1" topLeftCell="B1" workbookViewId="0">
      <selection activeCell="J9" sqref="J9"/>
    </sheetView>
  </sheetViews>
  <sheetFormatPr defaultColWidth="8.125" defaultRowHeight="12.75" x14ac:dyDescent="0.2"/>
  <cols>
    <col min="1" max="1" width="8.875" style="4" hidden="1" customWidth="1"/>
    <col min="2" max="2" width="38" style="5" customWidth="1"/>
    <col min="3" max="3" width="13.625" style="5" customWidth="1"/>
    <col min="4" max="4" width="16.5" style="5" customWidth="1"/>
    <col min="5" max="7" width="14.625" style="5" customWidth="1"/>
    <col min="8" max="8" width="13.25" style="5" customWidth="1"/>
    <col min="9" max="9" width="48.125" style="41" customWidth="1"/>
    <col min="10" max="10" width="52.375" style="51" customWidth="1"/>
    <col min="11" max="228" width="8" style="4" customWidth="1"/>
    <col min="229" max="16384" width="8.125" style="4"/>
  </cols>
  <sheetData>
    <row r="1" spans="1:10" ht="15.75" x14ac:dyDescent="0.2">
      <c r="J1" s="42" t="s">
        <v>47</v>
      </c>
    </row>
    <row r="2" spans="1:10" ht="15.75" x14ac:dyDescent="0.2">
      <c r="A2" s="2"/>
      <c r="B2" s="9"/>
      <c r="C2" s="10"/>
      <c r="D2" s="10"/>
      <c r="E2" s="10"/>
      <c r="J2" s="42" t="s">
        <v>46</v>
      </c>
    </row>
    <row r="3" spans="1:10" ht="30.75" customHeight="1" x14ac:dyDescent="0.2">
      <c r="A3" s="6"/>
      <c r="B3" s="53" t="s">
        <v>58</v>
      </c>
      <c r="C3" s="53"/>
      <c r="D3" s="53"/>
      <c r="E3" s="53"/>
      <c r="F3" s="53"/>
      <c r="G3" s="53"/>
      <c r="H3" s="53"/>
      <c r="I3" s="53"/>
      <c r="J3" s="53"/>
    </row>
    <row r="4" spans="1:10" x14ac:dyDescent="0.2">
      <c r="A4" s="1"/>
      <c r="B4" s="11"/>
      <c r="C4" s="11"/>
      <c r="D4" s="11"/>
      <c r="E4" s="10"/>
      <c r="J4" s="43" t="s">
        <v>57</v>
      </c>
    </row>
    <row r="5" spans="1:10" s="7" customFormat="1" ht="63.75" x14ac:dyDescent="0.25">
      <c r="A5" s="3"/>
      <c r="B5" s="12" t="s">
        <v>1</v>
      </c>
      <c r="C5" s="21" t="s">
        <v>2</v>
      </c>
      <c r="D5" s="33" t="s">
        <v>61</v>
      </c>
      <c r="E5" s="20" t="s">
        <v>59</v>
      </c>
      <c r="F5" s="19" t="s">
        <v>60</v>
      </c>
      <c r="G5" s="19" t="s">
        <v>51</v>
      </c>
      <c r="H5" s="19" t="s">
        <v>52</v>
      </c>
      <c r="I5" s="44" t="s">
        <v>53</v>
      </c>
      <c r="J5" s="44" t="s">
        <v>54</v>
      </c>
    </row>
    <row r="6" spans="1:10" x14ac:dyDescent="0.2">
      <c r="A6" s="8"/>
      <c r="B6" s="12">
        <v>1</v>
      </c>
      <c r="C6" s="12">
        <v>2</v>
      </c>
      <c r="D6" s="33">
        <v>3</v>
      </c>
      <c r="E6" s="12">
        <v>4</v>
      </c>
      <c r="F6" s="12">
        <v>5</v>
      </c>
      <c r="G6" s="12">
        <v>6</v>
      </c>
      <c r="H6" s="12">
        <v>7</v>
      </c>
      <c r="I6" s="45">
        <v>8</v>
      </c>
      <c r="J6" s="45">
        <v>9</v>
      </c>
    </row>
    <row r="7" spans="1:10" ht="25.5" x14ac:dyDescent="0.2">
      <c r="A7" s="8"/>
      <c r="B7" s="13" t="s">
        <v>3</v>
      </c>
      <c r="C7" s="14" t="s">
        <v>4</v>
      </c>
      <c r="D7" s="35">
        <v>2073464800</v>
      </c>
      <c r="E7" s="38">
        <v>2076096873.6700001</v>
      </c>
      <c r="F7" s="37">
        <v>1990536164.0899999</v>
      </c>
      <c r="G7" s="26">
        <f>F7/D7*100</f>
        <v>96.000480166820296</v>
      </c>
      <c r="H7" s="17">
        <f t="shared" ref="H7:H30" si="0">F7/E7*100</f>
        <v>95.878770848069777</v>
      </c>
      <c r="I7" s="46"/>
      <c r="J7" s="27"/>
    </row>
    <row r="8" spans="1:10" ht="102" x14ac:dyDescent="0.2">
      <c r="A8" s="8"/>
      <c r="B8" s="13" t="s">
        <v>5</v>
      </c>
      <c r="C8" s="14" t="s">
        <v>6</v>
      </c>
      <c r="D8" s="35">
        <v>19287100</v>
      </c>
      <c r="E8" s="38">
        <v>43956490.840000004</v>
      </c>
      <c r="F8" s="37">
        <v>36410156.299999997</v>
      </c>
      <c r="G8" s="26">
        <f t="shared" ref="G8:G30" si="1">F8/D8*100</f>
        <v>188.77983885602291</v>
      </c>
      <c r="H8" s="17">
        <f t="shared" si="0"/>
        <v>82.832263459181974</v>
      </c>
      <c r="I8" s="52" t="s">
        <v>62</v>
      </c>
      <c r="J8" s="52" t="s">
        <v>75</v>
      </c>
    </row>
    <row r="9" spans="1:10" ht="51" x14ac:dyDescent="0.2">
      <c r="A9" s="8"/>
      <c r="B9" s="13" t="s">
        <v>7</v>
      </c>
      <c r="C9" s="14" t="s">
        <v>48</v>
      </c>
      <c r="D9" s="35">
        <v>346559100</v>
      </c>
      <c r="E9" s="38">
        <v>346693112.56</v>
      </c>
      <c r="F9" s="37">
        <v>325830740.56999999</v>
      </c>
      <c r="G9" s="26">
        <f t="shared" si="1"/>
        <v>94.018809654688042</v>
      </c>
      <c r="H9" s="17">
        <f t="shared" si="0"/>
        <v>93.982467134708514</v>
      </c>
      <c r="I9" s="49" t="s">
        <v>82</v>
      </c>
      <c r="J9" s="27" t="s">
        <v>83</v>
      </c>
    </row>
    <row r="10" spans="1:10" ht="225.75" customHeight="1" x14ac:dyDescent="0.2">
      <c r="A10" s="8"/>
      <c r="B10" s="13" t="s">
        <v>9</v>
      </c>
      <c r="C10" s="14" t="s">
        <v>8</v>
      </c>
      <c r="D10" s="35">
        <v>157473800</v>
      </c>
      <c r="E10" s="38">
        <v>504607231.25</v>
      </c>
      <c r="F10" s="37">
        <v>223552969.16</v>
      </c>
      <c r="G10" s="26">
        <f t="shared" si="1"/>
        <v>141.96200838488687</v>
      </c>
      <c r="H10" s="17">
        <f t="shared" si="0"/>
        <v>44.302371293059025</v>
      </c>
      <c r="I10" s="47" t="s">
        <v>64</v>
      </c>
      <c r="J10" s="48" t="s">
        <v>63</v>
      </c>
    </row>
    <row r="11" spans="1:10" ht="25.5" x14ac:dyDescent="0.2">
      <c r="A11" s="8"/>
      <c r="B11" s="13" t="s">
        <v>11</v>
      </c>
      <c r="C11" s="14" t="s">
        <v>10</v>
      </c>
      <c r="D11" s="35">
        <v>14345500</v>
      </c>
      <c r="E11" s="38">
        <v>13888358.58</v>
      </c>
      <c r="F11" s="37">
        <v>13666459.58</v>
      </c>
      <c r="G11" s="26">
        <f t="shared" si="1"/>
        <v>95.266526645986545</v>
      </c>
      <c r="H11" s="17">
        <f t="shared" si="0"/>
        <v>98.402266194944403</v>
      </c>
      <c r="I11" s="46"/>
      <c r="J11" s="27"/>
    </row>
    <row r="12" spans="1:10" ht="51" x14ac:dyDescent="0.2">
      <c r="A12" s="8"/>
      <c r="B12" s="13" t="s">
        <v>13</v>
      </c>
      <c r="C12" s="14" t="s">
        <v>12</v>
      </c>
      <c r="D12" s="35">
        <v>14845200</v>
      </c>
      <c r="E12" s="38">
        <v>18853200</v>
      </c>
      <c r="F12" s="37">
        <v>15635129.34</v>
      </c>
      <c r="G12" s="26">
        <f t="shared" si="1"/>
        <v>105.32110944951904</v>
      </c>
      <c r="H12" s="17">
        <f t="shared" si="0"/>
        <v>82.930904780090387</v>
      </c>
      <c r="I12" s="49" t="s">
        <v>71</v>
      </c>
      <c r="J12" s="27" t="s">
        <v>76</v>
      </c>
    </row>
    <row r="13" spans="1:10" ht="166.5" customHeight="1" x14ac:dyDescent="0.2">
      <c r="A13" s="8"/>
      <c r="B13" s="13" t="s">
        <v>15</v>
      </c>
      <c r="C13" s="14" t="s">
        <v>14</v>
      </c>
      <c r="D13" s="35">
        <v>172852800</v>
      </c>
      <c r="E13" s="38">
        <v>301374371.73000002</v>
      </c>
      <c r="F13" s="37">
        <v>296223437.57999998</v>
      </c>
      <c r="G13" s="26">
        <f t="shared" si="1"/>
        <v>171.3732364069312</v>
      </c>
      <c r="H13" s="17">
        <f t="shared" si="0"/>
        <v>98.290851965801934</v>
      </c>
      <c r="I13" s="49" t="s">
        <v>72</v>
      </c>
      <c r="J13" s="27"/>
    </row>
    <row r="14" spans="1:10" ht="191.25" x14ac:dyDescent="0.2">
      <c r="A14" s="8"/>
      <c r="B14" s="13" t="s">
        <v>17</v>
      </c>
      <c r="C14" s="14" t="s">
        <v>16</v>
      </c>
      <c r="D14" s="35">
        <v>41241700</v>
      </c>
      <c r="E14" s="38">
        <v>549895356.50999999</v>
      </c>
      <c r="F14" s="37">
        <v>523035320.49000001</v>
      </c>
      <c r="G14" s="32" t="s">
        <v>55</v>
      </c>
      <c r="H14" s="17">
        <f t="shared" si="0"/>
        <v>95.115427744203629</v>
      </c>
      <c r="I14" s="27" t="s">
        <v>73</v>
      </c>
      <c r="J14" s="27"/>
    </row>
    <row r="15" spans="1:10" ht="25.5" x14ac:dyDescent="0.2">
      <c r="A15" s="8"/>
      <c r="B15" s="13" t="s">
        <v>19</v>
      </c>
      <c r="C15" s="14" t="s">
        <v>18</v>
      </c>
      <c r="D15" s="35">
        <v>4992600</v>
      </c>
      <c r="E15" s="38">
        <v>4794005</v>
      </c>
      <c r="F15" s="37">
        <v>4791741.0999999996</v>
      </c>
      <c r="G15" s="26">
        <f t="shared" si="1"/>
        <v>95.976867764291143</v>
      </c>
      <c r="H15" s="17">
        <f t="shared" si="0"/>
        <v>99.952776436403383</v>
      </c>
      <c r="I15" s="46"/>
      <c r="J15" s="27"/>
    </row>
    <row r="16" spans="1:10" ht="51" x14ac:dyDescent="0.2">
      <c r="A16" s="8"/>
      <c r="B16" s="13" t="s">
        <v>21</v>
      </c>
      <c r="C16" s="14" t="s">
        <v>20</v>
      </c>
      <c r="D16" s="35">
        <v>160000</v>
      </c>
      <c r="E16" s="38">
        <v>160000</v>
      </c>
      <c r="F16" s="37">
        <v>159860</v>
      </c>
      <c r="G16" s="26">
        <f t="shared" si="1"/>
        <v>99.912500000000009</v>
      </c>
      <c r="H16" s="17">
        <f t="shared" si="0"/>
        <v>99.912500000000009</v>
      </c>
      <c r="I16" s="46"/>
      <c r="J16" s="27"/>
    </row>
    <row r="17" spans="1:10" ht="32.25" customHeight="1" x14ac:dyDescent="0.2">
      <c r="A17" s="8"/>
      <c r="B17" s="13" t="s">
        <v>23</v>
      </c>
      <c r="C17" s="14" t="s">
        <v>22</v>
      </c>
      <c r="D17" s="35">
        <v>25292100</v>
      </c>
      <c r="E17" s="38">
        <v>24886400</v>
      </c>
      <c r="F17" s="37">
        <v>24669600.050000001</v>
      </c>
      <c r="G17" s="26">
        <f>F17/D17*100</f>
        <v>97.538757359017254</v>
      </c>
      <c r="H17" s="17">
        <f t="shared" si="0"/>
        <v>99.128841656487083</v>
      </c>
      <c r="I17" s="28"/>
      <c r="J17" s="28"/>
    </row>
    <row r="18" spans="1:10" ht="25.5" x14ac:dyDescent="0.2">
      <c r="A18" s="8"/>
      <c r="B18" s="13" t="s">
        <v>25</v>
      </c>
      <c r="C18" s="14" t="s">
        <v>24</v>
      </c>
      <c r="D18" s="35">
        <v>6839200</v>
      </c>
      <c r="E18" s="38">
        <v>6848449.9400000004</v>
      </c>
      <c r="F18" s="37">
        <v>6844569.5199999996</v>
      </c>
      <c r="G18" s="26">
        <f t="shared" si="1"/>
        <v>100.07851093695169</v>
      </c>
      <c r="H18" s="17">
        <f t="shared" si="0"/>
        <v>99.943338711182861</v>
      </c>
      <c r="I18" s="27"/>
      <c r="J18" s="27"/>
    </row>
    <row r="19" spans="1:10" ht="114.75" x14ac:dyDescent="0.2">
      <c r="A19" s="8"/>
      <c r="B19" s="13" t="s">
        <v>27</v>
      </c>
      <c r="C19" s="14" t="s">
        <v>26</v>
      </c>
      <c r="D19" s="35">
        <v>3753300</v>
      </c>
      <c r="E19" s="38">
        <v>5462300</v>
      </c>
      <c r="F19" s="37">
        <v>5462065</v>
      </c>
      <c r="G19" s="26">
        <f t="shared" si="1"/>
        <v>145.52700290411104</v>
      </c>
      <c r="H19" s="17">
        <f t="shared" si="0"/>
        <v>99.995697782985189</v>
      </c>
      <c r="I19" s="27" t="s">
        <v>77</v>
      </c>
      <c r="J19" s="27"/>
    </row>
    <row r="20" spans="1:10" ht="25.5" x14ac:dyDescent="0.2">
      <c r="A20" s="8"/>
      <c r="B20" s="13" t="s">
        <v>29</v>
      </c>
      <c r="C20" s="14" t="s">
        <v>28</v>
      </c>
      <c r="D20" s="35">
        <v>12366100</v>
      </c>
      <c r="E20" s="38">
        <v>12366100</v>
      </c>
      <c r="F20" s="37">
        <v>12327391.77</v>
      </c>
      <c r="G20" s="26">
        <f t="shared" si="1"/>
        <v>99.686981101559908</v>
      </c>
      <c r="H20" s="17">
        <f t="shared" si="0"/>
        <v>99.686981101559908</v>
      </c>
      <c r="I20" s="27"/>
      <c r="J20" s="27"/>
    </row>
    <row r="21" spans="1:10" ht="131.25" customHeight="1" x14ac:dyDescent="0.2">
      <c r="A21" s="8"/>
      <c r="B21" s="13" t="s">
        <v>31</v>
      </c>
      <c r="C21" s="14" t="s">
        <v>30</v>
      </c>
      <c r="D21" s="35">
        <v>185462800</v>
      </c>
      <c r="E21" s="38">
        <v>313236757.30000001</v>
      </c>
      <c r="F21" s="37">
        <v>275284059.86000001</v>
      </c>
      <c r="G21" s="26">
        <f t="shared" si="1"/>
        <v>148.43087662862851</v>
      </c>
      <c r="H21" s="17">
        <f t="shared" si="0"/>
        <v>87.883702485257459</v>
      </c>
      <c r="I21" s="27" t="s">
        <v>69</v>
      </c>
      <c r="J21" s="27" t="s">
        <v>70</v>
      </c>
    </row>
    <row r="22" spans="1:10" ht="45.75" customHeight="1" x14ac:dyDescent="0.2">
      <c r="A22" s="8"/>
      <c r="B22" s="13" t="s">
        <v>33</v>
      </c>
      <c r="C22" s="14" t="s">
        <v>32</v>
      </c>
      <c r="D22" s="35">
        <v>26628300</v>
      </c>
      <c r="E22" s="38">
        <v>1221428.67</v>
      </c>
      <c r="F22" s="37">
        <v>820507.76</v>
      </c>
      <c r="G22" s="26">
        <f t="shared" si="1"/>
        <v>3.0813373741470542</v>
      </c>
      <c r="H22" s="17">
        <f t="shared" si="0"/>
        <v>67.176068496902076</v>
      </c>
      <c r="I22" s="27" t="s">
        <v>56</v>
      </c>
      <c r="J22" s="27" t="s">
        <v>78</v>
      </c>
    </row>
    <row r="23" spans="1:10" ht="38.25" x14ac:dyDescent="0.2">
      <c r="A23" s="8"/>
      <c r="B23" s="13" t="s">
        <v>35</v>
      </c>
      <c r="C23" s="14" t="s">
        <v>34</v>
      </c>
      <c r="D23" s="35">
        <v>46629100</v>
      </c>
      <c r="E23" s="38">
        <v>44029592</v>
      </c>
      <c r="F23" s="37">
        <v>43956715.619999997</v>
      </c>
      <c r="G23" s="26">
        <f t="shared" si="1"/>
        <v>94.268848465872168</v>
      </c>
      <c r="H23" s="17">
        <f t="shared" si="0"/>
        <v>99.834483181220477</v>
      </c>
      <c r="I23" s="49" t="s">
        <v>68</v>
      </c>
      <c r="J23" s="27"/>
    </row>
    <row r="24" spans="1:10" ht="51" x14ac:dyDescent="0.2">
      <c r="A24" s="8"/>
      <c r="B24" s="13" t="s">
        <v>37</v>
      </c>
      <c r="C24" s="14" t="s">
        <v>36</v>
      </c>
      <c r="D24" s="35">
        <v>42426100</v>
      </c>
      <c r="E24" s="38">
        <v>39557042.960000001</v>
      </c>
      <c r="F24" s="37">
        <v>34998380.43</v>
      </c>
      <c r="G24" s="26">
        <f t="shared" si="1"/>
        <v>82.492570446022611</v>
      </c>
      <c r="H24" s="17">
        <f t="shared" si="0"/>
        <v>88.475724703159159</v>
      </c>
      <c r="I24" s="27" t="s">
        <v>67</v>
      </c>
      <c r="J24" s="27" t="s">
        <v>81</v>
      </c>
    </row>
    <row r="25" spans="1:10" ht="102.75" customHeight="1" x14ac:dyDescent="0.2">
      <c r="A25" s="8"/>
      <c r="B25" s="13" t="s">
        <v>39</v>
      </c>
      <c r="C25" s="14" t="s">
        <v>38</v>
      </c>
      <c r="D25" s="35">
        <v>539598600</v>
      </c>
      <c r="E25" s="38">
        <v>614251147.80999994</v>
      </c>
      <c r="F25" s="37">
        <v>594335129.13999999</v>
      </c>
      <c r="G25" s="26">
        <f t="shared" si="1"/>
        <v>110.14393460991188</v>
      </c>
      <c r="H25" s="17">
        <f t="shared" si="0"/>
        <v>96.757674976919958</v>
      </c>
      <c r="I25" s="49" t="s">
        <v>74</v>
      </c>
      <c r="J25" s="27"/>
    </row>
    <row r="26" spans="1:10" ht="76.5" x14ac:dyDescent="0.2">
      <c r="A26" s="6"/>
      <c r="B26" s="13" t="s">
        <v>41</v>
      </c>
      <c r="C26" s="14" t="s">
        <v>40</v>
      </c>
      <c r="D26" s="35">
        <v>84922500</v>
      </c>
      <c r="E26" s="38">
        <v>140624341.78999999</v>
      </c>
      <c r="F26" s="37">
        <v>137512644.33000001</v>
      </c>
      <c r="G26" s="26">
        <f t="shared" si="1"/>
        <v>161.92722108981721</v>
      </c>
      <c r="H26" s="17">
        <f t="shared" si="0"/>
        <v>97.787227004662682</v>
      </c>
      <c r="I26" s="27" t="s">
        <v>66</v>
      </c>
      <c r="J26" s="27"/>
    </row>
    <row r="27" spans="1:10" ht="76.5" x14ac:dyDescent="0.2">
      <c r="B27" s="13" t="s">
        <v>49</v>
      </c>
      <c r="C27" s="14" t="s">
        <v>42</v>
      </c>
      <c r="D27" s="35">
        <v>67000</v>
      </c>
      <c r="E27" s="38">
        <v>567000</v>
      </c>
      <c r="F27" s="37">
        <v>567000</v>
      </c>
      <c r="G27" s="32" t="s">
        <v>55</v>
      </c>
      <c r="H27" s="17">
        <f t="shared" si="0"/>
        <v>100</v>
      </c>
      <c r="I27" s="49" t="s">
        <v>65</v>
      </c>
      <c r="J27" s="50"/>
    </row>
    <row r="28" spans="1:10" ht="28.5" x14ac:dyDescent="0.25">
      <c r="B28" s="15" t="s">
        <v>0</v>
      </c>
      <c r="C28" s="24"/>
      <c r="D28" s="25">
        <f>SUM(D7:D27)</f>
        <v>3819207700</v>
      </c>
      <c r="E28" s="18">
        <f>SUM(E7:E27)</f>
        <v>5063369560.6099997</v>
      </c>
      <c r="F28" s="25">
        <f>SUM(F7:F27)</f>
        <v>4566620041.6899996</v>
      </c>
      <c r="G28" s="31">
        <f t="shared" si="1"/>
        <v>119.56982705313459</v>
      </c>
      <c r="H28" s="18">
        <f t="shared" si="0"/>
        <v>90.189348950856456</v>
      </c>
      <c r="I28" s="29" t="s">
        <v>50</v>
      </c>
      <c r="J28" s="29" t="s">
        <v>50</v>
      </c>
    </row>
    <row r="29" spans="1:10" ht="127.5" x14ac:dyDescent="0.2">
      <c r="B29" s="13" t="s">
        <v>43</v>
      </c>
      <c r="C29" s="14" t="s">
        <v>44</v>
      </c>
      <c r="D29" s="36">
        <v>39337200</v>
      </c>
      <c r="E29" s="40">
        <v>55843320.82</v>
      </c>
      <c r="F29" s="39">
        <v>51463752.43</v>
      </c>
      <c r="G29" s="26">
        <f t="shared" si="1"/>
        <v>130.82718757308604</v>
      </c>
      <c r="H29" s="17">
        <f t="shared" si="0"/>
        <v>92.157399800565798</v>
      </c>
      <c r="I29" s="49" t="s">
        <v>79</v>
      </c>
      <c r="J29" s="47" t="s">
        <v>80</v>
      </c>
    </row>
    <row r="30" spans="1:10" s="22" customFormat="1" ht="14.25" x14ac:dyDescent="0.2">
      <c r="B30" s="23" t="s">
        <v>45</v>
      </c>
      <c r="C30" s="16"/>
      <c r="D30" s="30">
        <f>D29+D28</f>
        <v>3858544900</v>
      </c>
      <c r="E30" s="34">
        <f>E29+E28</f>
        <v>5119212881.4299994</v>
      </c>
      <c r="F30" s="34">
        <f>F29+F28</f>
        <v>4618083794.1199999</v>
      </c>
      <c r="G30" s="31">
        <f t="shared" si="1"/>
        <v>119.68459390274298</v>
      </c>
      <c r="H30" s="18">
        <f t="shared" si="0"/>
        <v>90.210817582369927</v>
      </c>
      <c r="I30" s="29" t="s">
        <v>50</v>
      </c>
      <c r="J30" s="29" t="s">
        <v>50</v>
      </c>
    </row>
  </sheetData>
  <mergeCells count="1">
    <mergeCell ref="B3:J3"/>
  </mergeCells>
  <printOptions horizontalCentered="1"/>
  <pageMargins left="0.39370078740157483" right="0.39370078740157483" top="0.59055118110236227" bottom="0.39370078740157483" header="0.39370078740157483" footer="0.19685039370078741"/>
  <pageSetup paperSize="9" scale="56" firstPageNumber="507" fitToHeight="0"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Муниципальные программы</vt:lpstr>
      <vt:lpstr>'Муниципальные программы'!Заголовки_для_печати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MedvedevSM</dc:creator>
  <cp:lastModifiedBy>Юлия Маслак</cp:lastModifiedBy>
  <cp:lastPrinted>2024-03-26T06:40:04Z</cp:lastPrinted>
  <dcterms:created xsi:type="dcterms:W3CDTF">2018-03-28T03:59:42Z</dcterms:created>
  <dcterms:modified xsi:type="dcterms:W3CDTF">2024-03-26T06:40:12Z</dcterms:modified>
</cp:coreProperties>
</file>